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4592.47416\"/>
    </mc:Choice>
  </mc:AlternateContent>
  <xr:revisionPtr revIDLastSave="0" documentId="13_ncr:1_{0AF21C37-9BCC-42B3-9C4D-C22A05F49BEF}" xr6:coauthVersionLast="45" xr6:coauthVersionMax="45" xr10:uidLastSave="{00000000-0000-0000-0000-000000000000}"/>
  <bookViews>
    <workbookView xWindow="3345" yWindow="270" windowWidth="19200" windowHeight="15330" xr2:uid="{FEEDBCF2-6157-4F5D-A69A-A9FFAED33D6B}"/>
  </bookViews>
  <sheets>
    <sheet name="ГПР 1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" i="1" l="1"/>
  <c r="Q14" i="1"/>
</calcChain>
</file>

<file path=xl/sharedStrings.xml><?xml version="1.0" encoding="utf-8"?>
<sst xmlns="http://schemas.openxmlformats.org/spreadsheetml/2006/main" count="134" uniqueCount="93">
  <si>
    <t>Приложение</t>
  </si>
  <si>
    <t>к договору строительного подряда</t>
  </si>
  <si>
    <t xml:space="preserve">от 12.06.2026 № </t>
  </si>
  <si>
    <t>График строительства (производства работ)</t>
  </si>
  <si>
    <t>Объект</t>
  </si>
  <si>
    <t>ВОЗВЕДЕНИЕ ГРУППЫ ЖИЛЫХ ДОМОВ ПО УЛ. ПЕРВОМАЙСКОЙ В Г. ВЕРХНЕДВИНСКЕ. 1 ОЧЕРЕДЬ. ПУСКОВОЙ КОМПЛЕКС "ПРОЕЗДЫ, ПАРКОВКИ, БЛАГОУСТРОЙСТВО И НАРУЖНОЕ ОСВЕЩЕНИЕ ДЛЯ ЖИЛОГО ДОМА N1"</t>
  </si>
  <si>
    <t>(наименование объекта)</t>
  </si>
  <si>
    <t>исполнитель работ</t>
  </si>
  <si>
    <t>№ пп</t>
  </si>
  <si>
    <t>Обоснование</t>
  </si>
  <si>
    <t>Наименование видов работ</t>
  </si>
  <si>
    <t>№ пунктов по смете</t>
  </si>
  <si>
    <t>Ед.изм.</t>
  </si>
  <si>
    <t>Кол-во</t>
  </si>
  <si>
    <t>В ценах на дату составления см.док. на 1ИЮЛЬ 2025</t>
  </si>
  <si>
    <t>без зимн.</t>
  </si>
  <si>
    <t>c зимн. / зимние удор.</t>
  </si>
  <si>
    <t>В ценах на дату начала строительства 1 НОЯБРЬ 2026</t>
  </si>
  <si>
    <t>индексируемая сумма</t>
  </si>
  <si>
    <t>не индексируемая сумма</t>
  </si>
  <si>
    <t>ВСЕГО</t>
  </si>
  <si>
    <t>В ценах на дату начала строительства на 1НОЯБРЬ 2026</t>
  </si>
  <si>
    <t>Стоимость, рублей / объем</t>
  </si>
  <si>
    <t>всего</t>
  </si>
  <si>
    <t>в том числе помесячно</t>
  </si>
  <si>
    <t>НОЯБРЬ 2026</t>
  </si>
  <si>
    <t>ДЕКАБРЬ 2026</t>
  </si>
  <si>
    <t>Коэфициент для зимнего удорожания</t>
  </si>
  <si>
    <t>Прогнозные индексы</t>
  </si>
  <si>
    <t>объект 12.</t>
  </si>
  <si>
    <t>НАРУЖНОЕ ОСВЕЩЕНИЕ</t>
  </si>
  <si>
    <t>смета 12.1201.</t>
  </si>
  <si>
    <t>НАРУЖНОЕ ОСВЕЩЕНИЕ ЖД1. ПУСКОВОЙ КОМПЛЕКС ПРОЕЗДЫ, ПАРКОВКИ, БЛАГОУСТРОЙСТВО И НАРУЖНОЕ ОСВЕЩЕНИЕ ДЛЯ ЖИЛОГО ДОМА N1</t>
  </si>
  <si>
    <t>Ж7-70</t>
  </si>
  <si>
    <t>РАЗРАБОТКА ГРУНТА В ОТВАЛ ЭКСКАВАТОРАМИ</t>
  </si>
  <si>
    <t>1,2,3,4</t>
  </si>
  <si>
    <t>М3</t>
  </si>
  <si>
    <t>ЗАСЫПКА ТРАНШЕЙ И КОТЛОВАНОВ БУЛЬДОЗЕРАМИ</t>
  </si>
  <si>
    <t>5</t>
  </si>
  <si>
    <t>УПЛОТНЕНИЕ ГРУНТА ПНЕВМАТИЧЕСКИМИ ТРАМБОВКАМИ, ГРУНТ 1-2 ГРУППЫ</t>
  </si>
  <si>
    <t>6,7</t>
  </si>
  <si>
    <t>УСТРОЙСТВО ПОСТЕЛИ ПРИ ОДНОМ КАБЕЛЕ В ТРАНШЕЕ</t>
  </si>
  <si>
    <t>8,9</t>
  </si>
  <si>
    <t>М</t>
  </si>
  <si>
    <t>Ж6-60-40</t>
  </si>
  <si>
    <t>СЕТИ ЭЛЕКТРОСНАБЖЕНИЯ. МУФТЫ</t>
  </si>
  <si>
    <t>10,11,12</t>
  </si>
  <si>
    <t>ШТ.</t>
  </si>
  <si>
    <t>Ж6-60-30</t>
  </si>
  <si>
    <t>СЕТИ ЭЛЕКТРОСНАБЖЕНИЯ. КАБЕЛИ</t>
  </si>
  <si>
    <t>13</t>
  </si>
  <si>
    <t>14</t>
  </si>
  <si>
    <t>15</t>
  </si>
  <si>
    <t>УКЛАДКА ЛЕНТЫ ЗАЩИТНО-СИГНАЛЬНОЙ</t>
  </si>
  <si>
    <t>16</t>
  </si>
  <si>
    <t>УСТРОЙСТВО ТРУБОПРОВОДОВ ИЗ ПОЛИЭТИЛЕНОВЫХ ТРУБ, ДО 2-Х ОТВЕРСТИЙ</t>
  </si>
  <si>
    <t>17,18</t>
  </si>
  <si>
    <t>КАНАЛ-КМ</t>
  </si>
  <si>
    <t>КАБЕЛЬ СИЛОВОЙ МАРКИ АВВГ 3Х2,5-0,66</t>
  </si>
  <si>
    <t>19</t>
  </si>
  <si>
    <t>КАБЕЛЬ СИЛОВОЙ МАРКИ АВББШВ 4Х16-1</t>
  </si>
  <si>
    <t>20</t>
  </si>
  <si>
    <t>ТРУБА ИЗ ПОЛИЭТИЛЕНА</t>
  </si>
  <si>
    <t>21</t>
  </si>
  <si>
    <t>УСТАНОВКА СТАЛЬНЫХ ОПОР</t>
  </si>
  <si>
    <t>22</t>
  </si>
  <si>
    <t>ОПОРА</t>
  </si>
  <si>
    <t>УСТРОЙСТВО МОНОЛИТНЫХ БЕТОННЫХ ФУНДАМЕНТОВ</t>
  </si>
  <si>
    <t>23</t>
  </si>
  <si>
    <t>ЯЩИК</t>
  </si>
  <si>
    <t>24</t>
  </si>
  <si>
    <t>НАКОНЕЧНИК ТА 16-8-5,4 ГЛУХОЙ</t>
  </si>
  <si>
    <t>25</t>
  </si>
  <si>
    <t>УСТАНОВКА СВЕТИЛЬНИКОВ С ЛЮМИНЕСЦЕНТНЫМИ ЛАМПАМИ</t>
  </si>
  <si>
    <t>26,27</t>
  </si>
  <si>
    <t>СВЕТИЛЬНИК</t>
  </si>
  <si>
    <t>ОПОРА СТАЛЬНАЯ КОНИЧЕСКАЯ</t>
  </si>
  <si>
    <t>28</t>
  </si>
  <si>
    <t>ЯЩИК КАБЕЛЬНЫЙ К ОПОРЕ NТВ-1</t>
  </si>
  <si>
    <t>29</t>
  </si>
  <si>
    <t>СВЕТИЛЬНИК УЛИЧНОГО ОСВЕЩЕНИЯ СВЕТОДИОДНЫЙ ДКУ 72-74-211.4</t>
  </si>
  <si>
    <t>30</t>
  </si>
  <si>
    <t>КРОНШТЕЙН ДЛЯ ОПОРЫ</t>
  </si>
  <si>
    <t>31</t>
  </si>
  <si>
    <t>32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</si>
  <si>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</si>
  <si>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</si>
  <si>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</si>
  <si>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</si>
  <si>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</si>
  <si>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</si>
  <si>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В С Е Г О :</t>
  </si>
  <si>
    <t>Приложение №3.4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</si>
</sst>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#,##0.00;[Red]\-#,##0.00;\ "/>
    <numFmt numFmtId="166" formatCode="General;[Red]\-General;\ "/>
    <numFmt numFmtId="167" formatCode="General;[Red]General;\ "/>
    <numFmt numFmtId="168" formatCode="#,##0.00_ ;[Red]\-#,##0.00;\ "/>
  </numFmts>
  <fonts count="10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6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  <fill>
      <patternFill patternType="solid">
        <fgColor rgb="FFE6FC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center" vertical="top"/>
    </xf>
    <xf numFmtId="0" fontId="7" fillId="0" borderId="1" xfId="0" applyNumberFormat="1" applyFont="1" applyBorder="1" applyAlignment="1">
      <alignment horizontal="center" vertical="top"/>
    </xf>
    <xf numFmtId="164" fontId="1" fillId="2" borderId="5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horizontal="right" vertical="top"/>
    </xf>
    <xf numFmtId="168" fontId="8" fillId="2" borderId="5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horizontal="right" vertical="top"/>
    </xf>
    <xf numFmtId="168" fontId="8" fillId="3" borderId="5" xfId="0" applyNumberFormat="1" applyFont="1" applyFill="1" applyBorder="1" applyAlignment="1">
      <alignment horizontal="center" vertical="top"/>
    </xf>
    <xf numFmtId="165" fontId="0" fillId="0" borderId="6" xfId="0" applyNumberFormat="1" applyFont="1" applyBorder="1" applyAlignment="1">
      <alignment vertical="top"/>
    </xf>
    <xf numFmtId="167" fontId="0" fillId="0" borderId="6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horizontal="center" vertical="top"/>
    </xf>
    <xf numFmtId="49" fontId="0" fillId="0" borderId="7" xfId="0" applyNumberFormat="1" applyFont="1" applyBorder="1" applyAlignment="1">
      <alignment horizontal="center" vertical="top"/>
    </xf>
    <xf numFmtId="0" fontId="7" fillId="0" borderId="7" xfId="0" applyNumberFormat="1" applyFont="1" applyBorder="1" applyAlignment="1">
      <alignment horizontal="center" vertical="top"/>
    </xf>
    <xf numFmtId="165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vertical="top"/>
    </xf>
    <xf numFmtId="164" fontId="8" fillId="4" borderId="8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horizontal="right" vertical="top"/>
    </xf>
    <xf numFmtId="164" fontId="8" fillId="3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7" fillId="0" borderId="10" xfId="0" applyNumberFormat="1" applyFont="1" applyBorder="1" applyAlignment="1">
      <alignment horizontal="center" vertical="top"/>
    </xf>
    <xf numFmtId="165" fontId="7" fillId="0" borderId="6" xfId="0" applyNumberFormat="1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66" fontId="7" fillId="0" borderId="7" xfId="0" applyNumberFormat="1" applyFont="1" applyBorder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164" fontId="1" fillId="2" borderId="5" xfId="0" applyNumberFormat="1" applyFont="1" applyFill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vertical="top" wrapText="1"/>
    </xf>
    <xf numFmtId="165" fontId="0" fillId="0" borderId="6" xfId="0" applyNumberFormat="1" applyFont="1" applyBorder="1" applyAlignment="1">
      <alignment vertical="top"/>
    </xf>
    <xf numFmtId="165" fontId="0" fillId="0" borderId="7" xfId="0" applyNumberFormat="1" applyFont="1" applyBorder="1" applyAlignment="1">
      <alignment vertical="top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center" wrapText="1"/>
    </xf>
    <xf numFmtId="49" fontId="0" fillId="0" borderId="7" xfId="0" applyNumberFormat="1" applyFont="1" applyBorder="1" applyAlignment="1">
      <alignment horizontal="center" wrapText="1"/>
    </xf>
    <xf numFmtId="165" fontId="0" fillId="0" borderId="7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0" fillId="0" borderId="5" xfId="0" applyNumberFormat="1" applyFont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right" vertical="top"/>
    </xf>
    <xf numFmtId="164" fontId="1" fillId="3" borderId="9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74A1C-3D90-485C-A7F2-40F577A4ACE9}">
  <dimension ref="A1:V69"/>
  <sheetViews>
    <sheetView tabSelected="1" topLeftCell="C1" zoomScale="110" zoomScaleNormal="110" workbookViewId="0">
      <pane ySplit="14" topLeftCell="A15" activePane="bottomLeft" state="frozen"/>
      <selection activeCell="C1" sqref="C1"/>
      <selection pane="bottomLeft" activeCell="U16" sqref="U16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25.33203125" style="1" customWidth="1"/>
    <col min="8" max="8" width="5.33203125" style="1" customWidth="1"/>
    <col min="9" max="9" width="8.33203125" style="1" customWidth="1"/>
    <col min="10" max="10" width="6.83203125" style="1" customWidth="1"/>
    <col min="11" max="11" width="10.83203125" style="1"/>
    <col min="12" max="12" width="0" style="1" hidden="1" customWidth="1"/>
    <col min="13" max="14" width="12.83203125" style="1" hidden="1" customWidth="1"/>
    <col min="15" max="16" width="0" style="1" hidden="1" customWidth="1"/>
    <col min="17" max="18" width="10.83203125" style="1"/>
    <col min="19" max="19" width="12.83203125" style="1" customWidth="1"/>
    <col min="20" max="20" width="12.83203125" style="1" hidden="1" customWidth="1"/>
    <col min="21" max="16384" width="10.83203125" style="1"/>
  </cols>
  <sheetData>
    <row r="1" spans="1:21" hidden="1" x14ac:dyDescent="0.2">
      <c r="N1" s="1" t="s">
        <v>0</v>
      </c>
    </row>
    <row r="2" spans="1:21" hidden="1" x14ac:dyDescent="0.2">
      <c r="N2" s="1" t="s">
        <v>1</v>
      </c>
    </row>
    <row r="3" spans="1:21" hidden="1" x14ac:dyDescent="0.2">
      <c r="N3" s="1" t="s">
        <v>2</v>
      </c>
    </row>
    <row r="4" spans="1:21" ht="4.9000000000000004" hidden="1" customHeight="1" x14ac:dyDescent="0.2"/>
    <row r="5" spans="1:21" ht="27" customHeight="1" x14ac:dyDescent="0.2">
      <c r="S5" s="40" t="s">
        <v>92</v>
      </c>
    </row>
    <row r="6" spans="1:21" s="2" customFormat="1" ht="13.5" customHeight="1" x14ac:dyDescent="0.2">
      <c r="C6" s="55" t="s">
        <v>3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1" ht="36.6" customHeight="1" x14ac:dyDescent="0.2">
      <c r="C7" s="3" t="s">
        <v>4</v>
      </c>
      <c r="D7" s="42" t="s">
        <v>5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1" ht="7.9" customHeight="1" x14ac:dyDescent="0.2"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</row>
    <row r="9" spans="1:21" ht="4.9000000000000004" customHeight="1" x14ac:dyDescent="0.2"/>
    <row r="10" spans="1:21" x14ac:dyDescent="0.2">
      <c r="A10" s="44" t="s">
        <v>7</v>
      </c>
      <c r="B10" s="44" t="s">
        <v>8</v>
      </c>
      <c r="C10" s="44" t="s">
        <v>9</v>
      </c>
      <c r="D10" s="44" t="s">
        <v>10</v>
      </c>
      <c r="E10" s="44"/>
      <c r="F10" s="44"/>
      <c r="G10" s="44"/>
      <c r="H10" s="44" t="s">
        <v>11</v>
      </c>
      <c r="I10" s="44" t="s">
        <v>12</v>
      </c>
      <c r="J10" s="44" t="s">
        <v>13</v>
      </c>
      <c r="K10" s="44" t="s">
        <v>14</v>
      </c>
      <c r="L10" s="44"/>
      <c r="M10" s="44" t="s">
        <v>17</v>
      </c>
      <c r="N10" s="44"/>
      <c r="O10" s="44"/>
      <c r="P10" s="45" t="s">
        <v>21</v>
      </c>
      <c r="Q10" s="44"/>
      <c r="R10" s="44" t="s">
        <v>22</v>
      </c>
      <c r="S10" s="44"/>
      <c r="T10" s="44"/>
    </row>
    <row r="11" spans="1:21" ht="42.6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 t="s">
        <v>23</v>
      </c>
      <c r="S11" s="44" t="s">
        <v>24</v>
      </c>
      <c r="T11" s="44"/>
    </row>
    <row r="12" spans="1:21" ht="1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" t="s">
        <v>15</v>
      </c>
      <c r="L12" s="4" t="s">
        <v>16</v>
      </c>
      <c r="M12" s="4" t="s">
        <v>18</v>
      </c>
      <c r="N12" s="4" t="s">
        <v>19</v>
      </c>
      <c r="O12" s="6" t="s">
        <v>20</v>
      </c>
      <c r="P12" s="6" t="s">
        <v>15</v>
      </c>
      <c r="Q12" s="4" t="str">
        <f>K12</f>
        <v>без зимн.</v>
      </c>
      <c r="R12" s="44"/>
      <c r="S12" s="4" t="s">
        <v>25</v>
      </c>
      <c r="T12" s="4" t="s">
        <v>26</v>
      </c>
    </row>
    <row r="13" spans="1:21" ht="12.75" hidden="1" x14ac:dyDescent="0.2">
      <c r="G13" s="1" t="s">
        <v>27</v>
      </c>
      <c r="K13" s="10"/>
      <c r="L13" s="10"/>
      <c r="M13" s="10"/>
      <c r="N13" s="10"/>
      <c r="O13" s="10"/>
      <c r="P13" s="10"/>
      <c r="Q13" s="10"/>
      <c r="R13" s="10"/>
      <c r="S13" s="10">
        <v>1</v>
      </c>
      <c r="T13" s="10">
        <v>1</v>
      </c>
    </row>
    <row r="14" spans="1:21" ht="12.75" x14ac:dyDescent="0.2">
      <c r="A14" s="5"/>
      <c r="B14" s="5"/>
      <c r="C14" s="5"/>
      <c r="D14" s="5"/>
      <c r="E14" s="5"/>
      <c r="F14" s="5"/>
      <c r="G14" s="5" t="s">
        <v>28</v>
      </c>
      <c r="H14" s="5"/>
      <c r="I14" s="5"/>
      <c r="J14" s="5"/>
      <c r="K14" s="11"/>
      <c r="L14" s="11"/>
      <c r="M14" s="11">
        <v>1.1678999999999999</v>
      </c>
      <c r="N14" s="11">
        <v>1.1678999999999999</v>
      </c>
      <c r="O14" s="11"/>
      <c r="P14" s="11"/>
      <c r="Q14" s="11">
        <f>M14</f>
        <v>1.1678999999999999</v>
      </c>
      <c r="R14" s="11"/>
      <c r="S14" s="11">
        <v>1.0089999999999999</v>
      </c>
      <c r="T14" s="11">
        <v>1.0181</v>
      </c>
    </row>
    <row r="15" spans="1:21" ht="12.75" x14ac:dyDescent="0.2">
      <c r="A15" s="12"/>
      <c r="B15" s="12"/>
      <c r="C15" s="13" t="s">
        <v>29</v>
      </c>
      <c r="D15" s="41" t="s">
        <v>30</v>
      </c>
      <c r="E15" s="41"/>
      <c r="F15" s="41"/>
      <c r="G15" s="41"/>
      <c r="H15" s="12"/>
      <c r="I15" s="12"/>
      <c r="J15" s="12"/>
      <c r="K15" s="14">
        <v>26338.63</v>
      </c>
      <c r="L15" s="14">
        <v>26338.619999999995</v>
      </c>
      <c r="M15" s="14">
        <v>30760.870000000003</v>
      </c>
      <c r="N15" s="14"/>
      <c r="O15" s="14">
        <v>30760.870000000003</v>
      </c>
      <c r="P15" s="14">
        <v>30760.870000000003</v>
      </c>
      <c r="Q15" s="14">
        <v>30760.870000000003</v>
      </c>
      <c r="R15" s="14">
        <v>31037.72</v>
      </c>
      <c r="S15" s="14">
        <v>31037.72</v>
      </c>
      <c r="T15" s="14"/>
      <c r="U15" s="9"/>
    </row>
    <row r="16" spans="1:21" ht="40.9" customHeight="1" x14ac:dyDescent="0.2">
      <c r="A16" s="15"/>
      <c r="B16" s="15"/>
      <c r="C16" s="16" t="s">
        <v>31</v>
      </c>
      <c r="D16" s="46" t="s">
        <v>32</v>
      </c>
      <c r="E16" s="46"/>
      <c r="F16" s="46"/>
      <c r="G16" s="46"/>
      <c r="H16" s="15"/>
      <c r="I16" s="15"/>
      <c r="J16" s="15"/>
      <c r="K16" s="17">
        <v>26338.63</v>
      </c>
      <c r="L16" s="17">
        <v>26338.619999999995</v>
      </c>
      <c r="M16" s="17">
        <v>30760.870000000003</v>
      </c>
      <c r="N16" s="17">
        <v>0</v>
      </c>
      <c r="O16" s="17">
        <v>30760.870000000003</v>
      </c>
      <c r="P16" s="17">
        <v>30760.870000000003</v>
      </c>
      <c r="Q16" s="17">
        <v>30760.870000000003</v>
      </c>
      <c r="R16" s="17">
        <v>31037.72</v>
      </c>
      <c r="S16" s="17">
        <v>31037.72</v>
      </c>
      <c r="T16" s="17">
        <v>0</v>
      </c>
      <c r="U16" s="9">
        <v>0</v>
      </c>
    </row>
    <row r="17" spans="1:20" s="7" customFormat="1" ht="13.9" customHeight="1" x14ac:dyDescent="0.2">
      <c r="A17" s="18"/>
      <c r="B17" s="19">
        <v>1</v>
      </c>
      <c r="C17" s="47" t="s">
        <v>33</v>
      </c>
      <c r="D17" s="49" t="s">
        <v>34</v>
      </c>
      <c r="E17" s="49"/>
      <c r="F17" s="49"/>
      <c r="G17" s="49"/>
      <c r="H17" s="51" t="s">
        <v>35</v>
      </c>
      <c r="I17" s="18"/>
      <c r="J17" s="18"/>
      <c r="K17" s="20">
        <v>134.6</v>
      </c>
      <c r="L17" s="20">
        <v>134.6</v>
      </c>
      <c r="M17" s="20">
        <v>157.19999999999999</v>
      </c>
      <c r="N17" s="20">
        <v>0</v>
      </c>
      <c r="O17" s="20">
        <v>157.19999999999999</v>
      </c>
      <c r="P17" s="20">
        <v>157.19999999999999</v>
      </c>
      <c r="Q17" s="37">
        <v>157.19999999999999</v>
      </c>
      <c r="R17" s="37">
        <v>158.61000000000001</v>
      </c>
      <c r="S17" s="37">
        <v>158.61000000000001</v>
      </c>
      <c r="T17" s="37"/>
    </row>
    <row r="18" spans="1:20" ht="13.9" customHeight="1" x14ac:dyDescent="0.2">
      <c r="A18" s="21"/>
      <c r="B18" s="21"/>
      <c r="C18" s="48"/>
      <c r="D18" s="50"/>
      <c r="E18" s="50"/>
      <c r="F18" s="50"/>
      <c r="G18" s="50"/>
      <c r="H18" s="52"/>
      <c r="I18" s="22" t="s">
        <v>36</v>
      </c>
      <c r="J18" s="23">
        <v>26.6</v>
      </c>
      <c r="K18" s="24"/>
      <c r="L18" s="38">
        <v>0</v>
      </c>
      <c r="M18" s="38">
        <v>134.6</v>
      </c>
      <c r="N18" s="38">
        <v>0</v>
      </c>
      <c r="O18" s="38">
        <v>134.6</v>
      </c>
      <c r="P18" s="24"/>
      <c r="Q18" s="38"/>
      <c r="R18" s="24"/>
      <c r="S18" s="39">
        <v>26.6</v>
      </c>
      <c r="T18" s="24"/>
    </row>
    <row r="19" spans="1:20" s="7" customFormat="1" ht="13.9" customHeight="1" x14ac:dyDescent="0.2">
      <c r="A19" s="25"/>
      <c r="B19" s="26">
        <v>2</v>
      </c>
      <c r="C19" s="48" t="s">
        <v>33</v>
      </c>
      <c r="D19" s="50" t="s">
        <v>37</v>
      </c>
      <c r="E19" s="50"/>
      <c r="F19" s="50"/>
      <c r="G19" s="50"/>
      <c r="H19" s="53" t="s">
        <v>38</v>
      </c>
      <c r="I19" s="25"/>
      <c r="J19" s="25"/>
      <c r="K19" s="27">
        <v>9.7899999999999991</v>
      </c>
      <c r="L19" s="27">
        <v>9.7899999999999991</v>
      </c>
      <c r="M19" s="27">
        <v>11.43</v>
      </c>
      <c r="N19" s="27">
        <v>0</v>
      </c>
      <c r="O19" s="27">
        <v>11.43</v>
      </c>
      <c r="P19" s="27">
        <v>11.43</v>
      </c>
      <c r="Q19" s="38">
        <v>11.43</v>
      </c>
      <c r="R19" s="38">
        <v>11.53</v>
      </c>
      <c r="S19" s="38">
        <v>11.53</v>
      </c>
      <c r="T19" s="38"/>
    </row>
    <row r="20" spans="1:20" ht="13.9" customHeight="1" x14ac:dyDescent="0.2">
      <c r="A20" s="21"/>
      <c r="B20" s="21"/>
      <c r="C20" s="48"/>
      <c r="D20" s="50"/>
      <c r="E20" s="50"/>
      <c r="F20" s="50"/>
      <c r="G20" s="50"/>
      <c r="H20" s="53"/>
      <c r="I20" s="22" t="s">
        <v>36</v>
      </c>
      <c r="J20" s="23">
        <v>17.739999999999998</v>
      </c>
      <c r="K20" s="24"/>
      <c r="L20" s="38">
        <v>0</v>
      </c>
      <c r="M20" s="38">
        <v>9.7899999999999991</v>
      </c>
      <c r="N20" s="38">
        <v>0</v>
      </c>
      <c r="O20" s="38">
        <v>9.7899999999999991</v>
      </c>
      <c r="P20" s="24"/>
      <c r="Q20" s="38"/>
      <c r="R20" s="24"/>
      <c r="S20" s="39">
        <v>17.739999999999998</v>
      </c>
      <c r="T20" s="24"/>
    </row>
    <row r="21" spans="1:20" s="7" customFormat="1" ht="13.9" customHeight="1" x14ac:dyDescent="0.2">
      <c r="A21" s="25"/>
      <c r="B21" s="26">
        <v>3</v>
      </c>
      <c r="C21" s="48" t="s">
        <v>33</v>
      </c>
      <c r="D21" s="50" t="s">
        <v>39</v>
      </c>
      <c r="E21" s="50"/>
      <c r="F21" s="50"/>
      <c r="G21" s="50"/>
      <c r="H21" s="53" t="s">
        <v>40</v>
      </c>
      <c r="I21" s="25"/>
      <c r="J21" s="25"/>
      <c r="K21" s="27">
        <v>238.92</v>
      </c>
      <c r="L21" s="27">
        <v>238.92</v>
      </c>
      <c r="M21" s="27">
        <v>279.02999999999997</v>
      </c>
      <c r="N21" s="27">
        <v>0</v>
      </c>
      <c r="O21" s="27">
        <v>279.02999999999997</v>
      </c>
      <c r="P21" s="27">
        <v>279.02999999999997</v>
      </c>
      <c r="Q21" s="38">
        <v>279.02999999999997</v>
      </c>
      <c r="R21" s="38">
        <v>281.54000000000002</v>
      </c>
      <c r="S21" s="38">
        <v>281.54000000000002</v>
      </c>
      <c r="T21" s="38"/>
    </row>
    <row r="22" spans="1:20" ht="13.9" customHeight="1" x14ac:dyDescent="0.2">
      <c r="A22" s="21"/>
      <c r="B22" s="21"/>
      <c r="C22" s="48"/>
      <c r="D22" s="50"/>
      <c r="E22" s="50"/>
      <c r="F22" s="50"/>
      <c r="G22" s="50"/>
      <c r="H22" s="53"/>
      <c r="I22" s="22" t="s">
        <v>36</v>
      </c>
      <c r="J22" s="23">
        <v>17.739999999999998</v>
      </c>
      <c r="K22" s="24"/>
      <c r="L22" s="38">
        <v>0</v>
      </c>
      <c r="M22" s="38">
        <v>238.92</v>
      </c>
      <c r="N22" s="38">
        <v>0</v>
      </c>
      <c r="O22" s="38">
        <v>238.92</v>
      </c>
      <c r="P22" s="24"/>
      <c r="Q22" s="38"/>
      <c r="R22" s="24"/>
      <c r="S22" s="39">
        <v>17.739999999999998</v>
      </c>
      <c r="T22" s="24"/>
    </row>
    <row r="23" spans="1:20" s="7" customFormat="1" ht="13.9" customHeight="1" x14ac:dyDescent="0.2">
      <c r="A23" s="25"/>
      <c r="B23" s="26">
        <v>4</v>
      </c>
      <c r="C23" s="48" t="s">
        <v>33</v>
      </c>
      <c r="D23" s="50" t="s">
        <v>41</v>
      </c>
      <c r="E23" s="50"/>
      <c r="F23" s="50"/>
      <c r="G23" s="50"/>
      <c r="H23" s="53" t="s">
        <v>42</v>
      </c>
      <c r="I23" s="25"/>
      <c r="J23" s="25"/>
      <c r="K23" s="27">
        <v>1735.16</v>
      </c>
      <c r="L23" s="27">
        <v>1735.16</v>
      </c>
      <c r="M23" s="27">
        <v>2026.49</v>
      </c>
      <c r="N23" s="27">
        <v>0</v>
      </c>
      <c r="O23" s="27">
        <v>2026.49</v>
      </c>
      <c r="P23" s="27">
        <v>2026.49</v>
      </c>
      <c r="Q23" s="38">
        <v>2026.49</v>
      </c>
      <c r="R23" s="38">
        <v>2044.73</v>
      </c>
      <c r="S23" s="38">
        <v>2044.73</v>
      </c>
      <c r="T23" s="38"/>
    </row>
    <row r="24" spans="1:20" ht="13.9" customHeight="1" x14ac:dyDescent="0.2">
      <c r="A24" s="21"/>
      <c r="B24" s="21"/>
      <c r="C24" s="48"/>
      <c r="D24" s="50"/>
      <c r="E24" s="50"/>
      <c r="F24" s="50"/>
      <c r="G24" s="50"/>
      <c r="H24" s="53"/>
      <c r="I24" s="22" t="s">
        <v>43</v>
      </c>
      <c r="J24" s="23">
        <v>276</v>
      </c>
      <c r="K24" s="24"/>
      <c r="L24" s="38">
        <v>0</v>
      </c>
      <c r="M24" s="38">
        <v>1735.16</v>
      </c>
      <c r="N24" s="38">
        <v>0</v>
      </c>
      <c r="O24" s="38">
        <v>1735.16</v>
      </c>
      <c r="P24" s="24"/>
      <c r="Q24" s="38"/>
      <c r="R24" s="24"/>
      <c r="S24" s="39">
        <v>276</v>
      </c>
      <c r="T24" s="24"/>
    </row>
    <row r="25" spans="1:20" s="7" customFormat="1" ht="13.9" customHeight="1" x14ac:dyDescent="0.2">
      <c r="A25" s="25"/>
      <c r="B25" s="26">
        <v>5</v>
      </c>
      <c r="C25" s="48" t="s">
        <v>44</v>
      </c>
      <c r="D25" s="54" t="s">
        <v>45</v>
      </c>
      <c r="E25" s="54"/>
      <c r="F25" s="54"/>
      <c r="G25" s="54"/>
      <c r="H25" s="52" t="s">
        <v>46</v>
      </c>
      <c r="I25" s="25"/>
      <c r="J25" s="25"/>
      <c r="K25" s="27">
        <v>1043.1199999999999</v>
      </c>
      <c r="L25" s="27">
        <v>1043.1199999999999</v>
      </c>
      <c r="M25" s="27">
        <v>1218.26</v>
      </c>
      <c r="N25" s="27">
        <v>0</v>
      </c>
      <c r="O25" s="27">
        <v>1218.26</v>
      </c>
      <c r="P25" s="27">
        <v>1218.26</v>
      </c>
      <c r="Q25" s="38">
        <v>1218.26</v>
      </c>
      <c r="R25" s="38">
        <v>1229.22</v>
      </c>
      <c r="S25" s="38">
        <v>1229.22</v>
      </c>
      <c r="T25" s="38"/>
    </row>
    <row r="26" spans="1:20" ht="13.9" customHeight="1" x14ac:dyDescent="0.2">
      <c r="A26" s="21"/>
      <c r="B26" s="21"/>
      <c r="C26" s="48"/>
      <c r="D26" s="54"/>
      <c r="E26" s="54"/>
      <c r="F26" s="54"/>
      <c r="G26" s="54"/>
      <c r="H26" s="52"/>
      <c r="I26" s="22" t="s">
        <v>47</v>
      </c>
      <c r="J26" s="23">
        <v>14</v>
      </c>
      <c r="K26" s="24"/>
      <c r="L26" s="38">
        <v>0</v>
      </c>
      <c r="M26" s="38">
        <v>1043.1199999999999</v>
      </c>
      <c r="N26" s="38">
        <v>0</v>
      </c>
      <c r="O26" s="38">
        <v>1043.1199999999999</v>
      </c>
      <c r="P26" s="24"/>
      <c r="Q26" s="38"/>
      <c r="R26" s="24"/>
      <c r="S26" s="39">
        <v>14</v>
      </c>
      <c r="T26" s="24"/>
    </row>
    <row r="27" spans="1:20" s="7" customFormat="1" ht="12.75" x14ac:dyDescent="0.2">
      <c r="A27" s="25"/>
      <c r="B27" s="26">
        <v>6</v>
      </c>
      <c r="C27" s="48" t="s">
        <v>48</v>
      </c>
      <c r="D27" s="54" t="s">
        <v>49</v>
      </c>
      <c r="E27" s="54"/>
      <c r="F27" s="54"/>
      <c r="G27" s="54"/>
      <c r="H27" s="53" t="s">
        <v>50</v>
      </c>
      <c r="I27" s="25"/>
      <c r="J27" s="25"/>
      <c r="K27" s="27">
        <v>2059.41</v>
      </c>
      <c r="L27" s="27">
        <v>2059.41</v>
      </c>
      <c r="M27" s="27">
        <v>2405.1799999999998</v>
      </c>
      <c r="N27" s="27">
        <v>0</v>
      </c>
      <c r="O27" s="27">
        <v>2405.1799999999998</v>
      </c>
      <c r="P27" s="27">
        <v>2405.1799999999998</v>
      </c>
      <c r="Q27" s="38">
        <v>2405.1799999999998</v>
      </c>
      <c r="R27" s="38">
        <v>2426.83</v>
      </c>
      <c r="S27" s="38">
        <v>2426.83</v>
      </c>
      <c r="T27" s="38"/>
    </row>
    <row r="28" spans="1:20" ht="12.75" x14ac:dyDescent="0.2">
      <c r="A28" s="21"/>
      <c r="B28" s="21"/>
      <c r="C28" s="48"/>
      <c r="D28" s="54"/>
      <c r="E28" s="54"/>
      <c r="F28" s="54"/>
      <c r="G28" s="54"/>
      <c r="H28" s="53"/>
      <c r="I28" s="22" t="s">
        <v>43</v>
      </c>
      <c r="J28" s="23">
        <v>217.5</v>
      </c>
      <c r="K28" s="24"/>
      <c r="L28" s="38">
        <v>0</v>
      </c>
      <c r="M28" s="38">
        <v>2059.41</v>
      </c>
      <c r="N28" s="38">
        <v>0</v>
      </c>
      <c r="O28" s="38">
        <v>2059.41</v>
      </c>
      <c r="P28" s="24"/>
      <c r="Q28" s="38"/>
      <c r="R28" s="24"/>
      <c r="S28" s="39">
        <v>217.5</v>
      </c>
      <c r="T28" s="24"/>
    </row>
    <row r="29" spans="1:20" s="7" customFormat="1" ht="12.75" x14ac:dyDescent="0.2">
      <c r="A29" s="25"/>
      <c r="B29" s="26">
        <v>7</v>
      </c>
      <c r="C29" s="48" t="s">
        <v>48</v>
      </c>
      <c r="D29" s="54" t="s">
        <v>49</v>
      </c>
      <c r="E29" s="54"/>
      <c r="F29" s="54"/>
      <c r="G29" s="54"/>
      <c r="H29" s="53" t="s">
        <v>51</v>
      </c>
      <c r="I29" s="25"/>
      <c r="J29" s="25"/>
      <c r="K29" s="27">
        <v>398.07</v>
      </c>
      <c r="L29" s="27">
        <v>398.07</v>
      </c>
      <c r="M29" s="27">
        <v>464.91</v>
      </c>
      <c r="N29" s="27">
        <v>0</v>
      </c>
      <c r="O29" s="27">
        <v>464.91</v>
      </c>
      <c r="P29" s="27">
        <v>464.91</v>
      </c>
      <c r="Q29" s="38">
        <v>464.91</v>
      </c>
      <c r="R29" s="38">
        <v>469.09</v>
      </c>
      <c r="S29" s="38">
        <v>469.09</v>
      </c>
      <c r="T29" s="38"/>
    </row>
    <row r="30" spans="1:20" ht="12.75" x14ac:dyDescent="0.2">
      <c r="A30" s="21"/>
      <c r="B30" s="21"/>
      <c r="C30" s="48"/>
      <c r="D30" s="54"/>
      <c r="E30" s="54"/>
      <c r="F30" s="54"/>
      <c r="G30" s="54"/>
      <c r="H30" s="53"/>
      <c r="I30" s="22" t="s">
        <v>43</v>
      </c>
      <c r="J30" s="23">
        <v>67</v>
      </c>
      <c r="K30" s="24"/>
      <c r="L30" s="38">
        <v>0</v>
      </c>
      <c r="M30" s="38">
        <v>398.07</v>
      </c>
      <c r="N30" s="38">
        <v>0</v>
      </c>
      <c r="O30" s="38">
        <v>398.07</v>
      </c>
      <c r="P30" s="24"/>
      <c r="Q30" s="38"/>
      <c r="R30" s="24"/>
      <c r="S30" s="39">
        <v>67</v>
      </c>
      <c r="T30" s="24"/>
    </row>
    <row r="31" spans="1:20" s="7" customFormat="1" ht="12.75" x14ac:dyDescent="0.2">
      <c r="A31" s="25"/>
      <c r="B31" s="26">
        <v>8</v>
      </c>
      <c r="C31" s="48" t="s">
        <v>48</v>
      </c>
      <c r="D31" s="54" t="s">
        <v>49</v>
      </c>
      <c r="E31" s="54"/>
      <c r="F31" s="54"/>
      <c r="G31" s="54"/>
      <c r="H31" s="53" t="s">
        <v>52</v>
      </c>
      <c r="I31" s="25"/>
      <c r="J31" s="25"/>
      <c r="K31" s="27">
        <v>626.83000000000004</v>
      </c>
      <c r="L31" s="27">
        <v>626.83000000000004</v>
      </c>
      <c r="M31" s="27">
        <v>732.07</v>
      </c>
      <c r="N31" s="27">
        <v>0</v>
      </c>
      <c r="O31" s="27">
        <v>732.07</v>
      </c>
      <c r="P31" s="27">
        <v>732.07</v>
      </c>
      <c r="Q31" s="38">
        <v>732.07</v>
      </c>
      <c r="R31" s="38">
        <v>738.66</v>
      </c>
      <c r="S31" s="38">
        <v>738.66</v>
      </c>
      <c r="T31" s="38"/>
    </row>
    <row r="32" spans="1:20" ht="12.75" x14ac:dyDescent="0.2">
      <c r="A32" s="21"/>
      <c r="B32" s="21"/>
      <c r="C32" s="48"/>
      <c r="D32" s="54"/>
      <c r="E32" s="54"/>
      <c r="F32" s="54"/>
      <c r="G32" s="54"/>
      <c r="H32" s="53"/>
      <c r="I32" s="22" t="s">
        <v>43</v>
      </c>
      <c r="J32" s="23">
        <v>105.5</v>
      </c>
      <c r="K32" s="24"/>
      <c r="L32" s="38">
        <v>0</v>
      </c>
      <c r="M32" s="38">
        <v>626.83000000000004</v>
      </c>
      <c r="N32" s="38">
        <v>0</v>
      </c>
      <c r="O32" s="38">
        <v>626.83000000000004</v>
      </c>
      <c r="P32" s="24"/>
      <c r="Q32" s="38"/>
      <c r="R32" s="24"/>
      <c r="S32" s="39">
        <v>105.5</v>
      </c>
      <c r="T32" s="24"/>
    </row>
    <row r="33" spans="1:20" s="7" customFormat="1" ht="12.75" x14ac:dyDescent="0.2">
      <c r="A33" s="25"/>
      <c r="B33" s="26">
        <v>9</v>
      </c>
      <c r="C33" s="48" t="s">
        <v>48</v>
      </c>
      <c r="D33" s="54" t="s">
        <v>53</v>
      </c>
      <c r="E33" s="54"/>
      <c r="F33" s="54"/>
      <c r="G33" s="54"/>
      <c r="H33" s="53" t="s">
        <v>54</v>
      </c>
      <c r="I33" s="25"/>
      <c r="J33" s="25"/>
      <c r="K33" s="27">
        <v>600.01</v>
      </c>
      <c r="L33" s="27">
        <v>600.01</v>
      </c>
      <c r="M33" s="27">
        <v>700.75</v>
      </c>
      <c r="N33" s="27">
        <v>0</v>
      </c>
      <c r="O33" s="27">
        <v>700.75</v>
      </c>
      <c r="P33" s="27">
        <v>700.75</v>
      </c>
      <c r="Q33" s="38">
        <v>700.75</v>
      </c>
      <c r="R33" s="38">
        <v>707.06</v>
      </c>
      <c r="S33" s="38">
        <v>707.06</v>
      </c>
      <c r="T33" s="38"/>
    </row>
    <row r="34" spans="1:20" ht="12.75" x14ac:dyDescent="0.2">
      <c r="A34" s="21"/>
      <c r="B34" s="21"/>
      <c r="C34" s="48"/>
      <c r="D34" s="54"/>
      <c r="E34" s="54"/>
      <c r="F34" s="54"/>
      <c r="G34" s="54"/>
      <c r="H34" s="53"/>
      <c r="I34" s="22" t="s">
        <v>43</v>
      </c>
      <c r="J34" s="23">
        <v>276</v>
      </c>
      <c r="K34" s="24"/>
      <c r="L34" s="38">
        <v>0</v>
      </c>
      <c r="M34" s="38">
        <v>600.01</v>
      </c>
      <c r="N34" s="38">
        <v>0</v>
      </c>
      <c r="O34" s="38">
        <v>600.01</v>
      </c>
      <c r="P34" s="24"/>
      <c r="Q34" s="38"/>
      <c r="R34" s="24"/>
      <c r="S34" s="39">
        <v>276</v>
      </c>
      <c r="T34" s="24"/>
    </row>
    <row r="35" spans="1:20" s="7" customFormat="1" ht="13.9" customHeight="1" x14ac:dyDescent="0.2">
      <c r="A35" s="25"/>
      <c r="B35" s="26">
        <v>10</v>
      </c>
      <c r="C35" s="48" t="s">
        <v>48</v>
      </c>
      <c r="D35" s="50" t="s">
        <v>55</v>
      </c>
      <c r="E35" s="50"/>
      <c r="F35" s="50"/>
      <c r="G35" s="50"/>
      <c r="H35" s="52" t="s">
        <v>56</v>
      </c>
      <c r="I35" s="25"/>
      <c r="J35" s="25"/>
      <c r="K35" s="27">
        <v>380.9</v>
      </c>
      <c r="L35" s="27">
        <v>380.9</v>
      </c>
      <c r="M35" s="27">
        <v>444.85</v>
      </c>
      <c r="N35" s="27">
        <v>0</v>
      </c>
      <c r="O35" s="27">
        <v>444.85</v>
      </c>
      <c r="P35" s="27">
        <v>444.85</v>
      </c>
      <c r="Q35" s="38">
        <v>444.85</v>
      </c>
      <c r="R35" s="38">
        <v>448.85</v>
      </c>
      <c r="S35" s="38">
        <v>448.85</v>
      </c>
      <c r="T35" s="38"/>
    </row>
    <row r="36" spans="1:20" ht="13.9" customHeight="1" x14ac:dyDescent="0.2">
      <c r="A36" s="21"/>
      <c r="B36" s="21"/>
      <c r="C36" s="48"/>
      <c r="D36" s="50"/>
      <c r="E36" s="50"/>
      <c r="F36" s="50"/>
      <c r="G36" s="50"/>
      <c r="H36" s="52"/>
      <c r="I36" s="22" t="s">
        <v>57</v>
      </c>
      <c r="J36" s="23">
        <v>6.7000000000000004E-2</v>
      </c>
      <c r="K36" s="24"/>
      <c r="L36" s="38">
        <v>0</v>
      </c>
      <c r="M36" s="38">
        <v>380.9</v>
      </c>
      <c r="N36" s="38">
        <v>0</v>
      </c>
      <c r="O36" s="38">
        <v>380.9</v>
      </c>
      <c r="P36" s="24"/>
      <c r="Q36" s="38"/>
      <c r="R36" s="24"/>
      <c r="S36" s="39">
        <v>6.7000000000000004E-2</v>
      </c>
      <c r="T36" s="24"/>
    </row>
    <row r="37" spans="1:20" s="7" customFormat="1" ht="12.75" x14ac:dyDescent="0.2">
      <c r="A37" s="25"/>
      <c r="B37" s="26">
        <v>11</v>
      </c>
      <c r="C37" s="48" t="s">
        <v>48</v>
      </c>
      <c r="D37" s="54" t="s">
        <v>58</v>
      </c>
      <c r="E37" s="54"/>
      <c r="F37" s="54"/>
      <c r="G37" s="54"/>
      <c r="H37" s="53" t="s">
        <v>59</v>
      </c>
      <c r="I37" s="25"/>
      <c r="J37" s="25"/>
      <c r="K37" s="27">
        <v>75.319999999999993</v>
      </c>
      <c r="L37" s="27">
        <v>75.319999999999993</v>
      </c>
      <c r="M37" s="27">
        <v>87.97</v>
      </c>
      <c r="N37" s="27">
        <v>0</v>
      </c>
      <c r="O37" s="27">
        <v>87.97</v>
      </c>
      <c r="P37" s="27">
        <v>87.97</v>
      </c>
      <c r="Q37" s="38">
        <v>87.97</v>
      </c>
      <c r="R37" s="38">
        <v>88.76</v>
      </c>
      <c r="S37" s="38">
        <v>88.76</v>
      </c>
      <c r="T37" s="38"/>
    </row>
    <row r="38" spans="1:20" ht="12.75" x14ac:dyDescent="0.2">
      <c r="A38" s="21"/>
      <c r="B38" s="21"/>
      <c r="C38" s="48"/>
      <c r="D38" s="54"/>
      <c r="E38" s="54"/>
      <c r="F38" s="54"/>
      <c r="G38" s="54"/>
      <c r="H38" s="53"/>
      <c r="I38" s="22" t="s">
        <v>43</v>
      </c>
      <c r="J38" s="23">
        <v>88</v>
      </c>
      <c r="K38" s="24"/>
      <c r="L38" s="38">
        <v>0</v>
      </c>
      <c r="M38" s="38">
        <v>75.319999999999993</v>
      </c>
      <c r="N38" s="38">
        <v>0</v>
      </c>
      <c r="O38" s="38">
        <v>75.319999999999993</v>
      </c>
      <c r="P38" s="24"/>
      <c r="Q38" s="38"/>
      <c r="R38" s="24"/>
      <c r="S38" s="39">
        <v>88</v>
      </c>
      <c r="T38" s="24"/>
    </row>
    <row r="39" spans="1:20" s="7" customFormat="1" ht="12.75" x14ac:dyDescent="0.2">
      <c r="A39" s="25"/>
      <c r="B39" s="26">
        <v>12</v>
      </c>
      <c r="C39" s="48" t="s">
        <v>48</v>
      </c>
      <c r="D39" s="54" t="s">
        <v>60</v>
      </c>
      <c r="E39" s="54"/>
      <c r="F39" s="54"/>
      <c r="G39" s="54"/>
      <c r="H39" s="53" t="s">
        <v>61</v>
      </c>
      <c r="I39" s="25"/>
      <c r="J39" s="25"/>
      <c r="K39" s="27">
        <v>1838.94</v>
      </c>
      <c r="L39" s="27">
        <v>1838.94</v>
      </c>
      <c r="M39" s="27">
        <v>2147.6999999999998</v>
      </c>
      <c r="N39" s="27">
        <v>0</v>
      </c>
      <c r="O39" s="27">
        <v>2147.6999999999998</v>
      </c>
      <c r="P39" s="27">
        <v>2147.6999999999998</v>
      </c>
      <c r="Q39" s="38">
        <v>2147.6999999999998</v>
      </c>
      <c r="R39" s="38">
        <v>2167.0300000000002</v>
      </c>
      <c r="S39" s="38">
        <v>2167.0300000000002</v>
      </c>
      <c r="T39" s="38"/>
    </row>
    <row r="40" spans="1:20" ht="12.75" x14ac:dyDescent="0.2">
      <c r="A40" s="21"/>
      <c r="B40" s="21"/>
      <c r="C40" s="48"/>
      <c r="D40" s="54"/>
      <c r="E40" s="54"/>
      <c r="F40" s="54"/>
      <c r="G40" s="54"/>
      <c r="H40" s="53"/>
      <c r="I40" s="22" t="s">
        <v>43</v>
      </c>
      <c r="J40" s="23">
        <v>312</v>
      </c>
      <c r="K40" s="24"/>
      <c r="L40" s="38">
        <v>0</v>
      </c>
      <c r="M40" s="38">
        <v>1838.94</v>
      </c>
      <c r="N40" s="38">
        <v>0</v>
      </c>
      <c r="O40" s="38">
        <v>1838.94</v>
      </c>
      <c r="P40" s="24"/>
      <c r="Q40" s="38"/>
      <c r="R40" s="24"/>
      <c r="S40" s="39">
        <v>312</v>
      </c>
      <c r="T40" s="24"/>
    </row>
    <row r="41" spans="1:20" s="7" customFormat="1" ht="12.75" x14ac:dyDescent="0.2">
      <c r="A41" s="25"/>
      <c r="B41" s="26">
        <v>13</v>
      </c>
      <c r="C41" s="48" t="s">
        <v>48</v>
      </c>
      <c r="D41" s="54" t="s">
        <v>62</v>
      </c>
      <c r="E41" s="54"/>
      <c r="F41" s="54"/>
      <c r="G41" s="54"/>
      <c r="H41" s="53" t="s">
        <v>63</v>
      </c>
      <c r="I41" s="25"/>
      <c r="J41" s="25"/>
      <c r="K41" s="27">
        <v>408.63</v>
      </c>
      <c r="L41" s="27">
        <v>408.63</v>
      </c>
      <c r="M41" s="27">
        <v>477.24</v>
      </c>
      <c r="N41" s="27">
        <v>0</v>
      </c>
      <c r="O41" s="27">
        <v>477.24</v>
      </c>
      <c r="P41" s="27">
        <v>477.24</v>
      </c>
      <c r="Q41" s="38">
        <v>477.24</v>
      </c>
      <c r="R41" s="38">
        <v>481.54</v>
      </c>
      <c r="S41" s="38">
        <v>481.54</v>
      </c>
      <c r="T41" s="38"/>
    </row>
    <row r="42" spans="1:20" ht="12.75" x14ac:dyDescent="0.2">
      <c r="A42" s="21"/>
      <c r="B42" s="21"/>
      <c r="C42" s="48"/>
      <c r="D42" s="54"/>
      <c r="E42" s="54"/>
      <c r="F42" s="54"/>
      <c r="G42" s="54"/>
      <c r="H42" s="53"/>
      <c r="I42" s="22" t="s">
        <v>43</v>
      </c>
      <c r="J42" s="23">
        <v>67</v>
      </c>
      <c r="K42" s="24"/>
      <c r="L42" s="38">
        <v>0</v>
      </c>
      <c r="M42" s="38">
        <v>408.63</v>
      </c>
      <c r="N42" s="38">
        <v>0</v>
      </c>
      <c r="O42" s="38">
        <v>408.63</v>
      </c>
      <c r="P42" s="24"/>
      <c r="Q42" s="38"/>
      <c r="R42" s="24"/>
      <c r="S42" s="39">
        <v>67</v>
      </c>
      <c r="T42" s="24"/>
    </row>
    <row r="43" spans="1:20" s="7" customFormat="1" ht="12.75" x14ac:dyDescent="0.2">
      <c r="A43" s="25"/>
      <c r="B43" s="26">
        <v>14</v>
      </c>
      <c r="C43" s="48" t="s">
        <v>33</v>
      </c>
      <c r="D43" s="54" t="s">
        <v>64</v>
      </c>
      <c r="E43" s="54"/>
      <c r="F43" s="54"/>
      <c r="G43" s="54"/>
      <c r="H43" s="53" t="s">
        <v>65</v>
      </c>
      <c r="I43" s="25"/>
      <c r="J43" s="25"/>
      <c r="K43" s="27">
        <v>1834.96</v>
      </c>
      <c r="L43" s="27">
        <v>1834.96</v>
      </c>
      <c r="M43" s="27">
        <v>2143.0500000000002</v>
      </c>
      <c r="N43" s="27">
        <v>0</v>
      </c>
      <c r="O43" s="27">
        <v>2143.0500000000002</v>
      </c>
      <c r="P43" s="27">
        <v>2143.0500000000002</v>
      </c>
      <c r="Q43" s="38">
        <v>2143.0500000000002</v>
      </c>
      <c r="R43" s="38">
        <v>2162.34</v>
      </c>
      <c r="S43" s="38">
        <v>2162.34</v>
      </c>
      <c r="T43" s="38"/>
    </row>
    <row r="44" spans="1:20" ht="12.75" x14ac:dyDescent="0.2">
      <c r="A44" s="21"/>
      <c r="B44" s="21"/>
      <c r="C44" s="48"/>
      <c r="D44" s="54"/>
      <c r="E44" s="54"/>
      <c r="F44" s="54"/>
      <c r="G44" s="54"/>
      <c r="H44" s="53"/>
      <c r="I44" s="22" t="s">
        <v>66</v>
      </c>
      <c r="J44" s="23">
        <v>7</v>
      </c>
      <c r="K44" s="24"/>
      <c r="L44" s="38">
        <v>0</v>
      </c>
      <c r="M44" s="38">
        <v>1834.96</v>
      </c>
      <c r="N44" s="38">
        <v>0</v>
      </c>
      <c r="O44" s="38">
        <v>1834.96</v>
      </c>
      <c r="P44" s="24"/>
      <c r="Q44" s="38"/>
      <c r="R44" s="24"/>
      <c r="S44" s="39">
        <v>7</v>
      </c>
      <c r="T44" s="24"/>
    </row>
    <row r="45" spans="1:20" s="7" customFormat="1" ht="13.9" customHeight="1" x14ac:dyDescent="0.2">
      <c r="A45" s="25"/>
      <c r="B45" s="26">
        <v>15</v>
      </c>
      <c r="C45" s="48" t="s">
        <v>33</v>
      </c>
      <c r="D45" s="50" t="s">
        <v>67</v>
      </c>
      <c r="E45" s="50"/>
      <c r="F45" s="50"/>
      <c r="G45" s="50"/>
      <c r="H45" s="53" t="s">
        <v>68</v>
      </c>
      <c r="I45" s="25"/>
      <c r="J45" s="25"/>
      <c r="K45" s="27">
        <v>351.86</v>
      </c>
      <c r="L45" s="27">
        <v>351.86</v>
      </c>
      <c r="M45" s="27">
        <v>410.94</v>
      </c>
      <c r="N45" s="27">
        <v>0</v>
      </c>
      <c r="O45" s="27">
        <v>410.94</v>
      </c>
      <c r="P45" s="27">
        <v>410.94</v>
      </c>
      <c r="Q45" s="38">
        <v>410.94</v>
      </c>
      <c r="R45" s="38">
        <v>414.64</v>
      </c>
      <c r="S45" s="38">
        <v>414.64</v>
      </c>
      <c r="T45" s="38"/>
    </row>
    <row r="46" spans="1:20" ht="13.9" customHeight="1" x14ac:dyDescent="0.2">
      <c r="A46" s="21"/>
      <c r="B46" s="21"/>
      <c r="C46" s="48"/>
      <c r="D46" s="50"/>
      <c r="E46" s="50"/>
      <c r="F46" s="50"/>
      <c r="G46" s="50"/>
      <c r="H46" s="53"/>
      <c r="I46" s="22" t="s">
        <v>36</v>
      </c>
      <c r="J46" s="23">
        <v>1.05</v>
      </c>
      <c r="K46" s="24"/>
      <c r="L46" s="38">
        <v>0</v>
      </c>
      <c r="M46" s="38">
        <v>351.86</v>
      </c>
      <c r="N46" s="38">
        <v>0</v>
      </c>
      <c r="O46" s="38">
        <v>351.86</v>
      </c>
      <c r="P46" s="24"/>
      <c r="Q46" s="38"/>
      <c r="R46" s="24"/>
      <c r="S46" s="39">
        <v>1.05</v>
      </c>
      <c r="T46" s="24"/>
    </row>
    <row r="47" spans="1:20" s="7" customFormat="1" ht="12.75" x14ac:dyDescent="0.2">
      <c r="A47" s="25"/>
      <c r="B47" s="26">
        <v>16</v>
      </c>
      <c r="C47" s="48" t="s">
        <v>33</v>
      </c>
      <c r="D47" s="54" t="s">
        <v>69</v>
      </c>
      <c r="E47" s="54"/>
      <c r="F47" s="54"/>
      <c r="G47" s="54"/>
      <c r="H47" s="53" t="s">
        <v>70</v>
      </c>
      <c r="I47" s="25"/>
      <c r="J47" s="25"/>
      <c r="K47" s="27">
        <v>967.81</v>
      </c>
      <c r="L47" s="27">
        <v>967.81</v>
      </c>
      <c r="M47" s="27">
        <v>1130.31</v>
      </c>
      <c r="N47" s="27">
        <v>0</v>
      </c>
      <c r="O47" s="27">
        <v>1130.31</v>
      </c>
      <c r="P47" s="27">
        <v>1130.31</v>
      </c>
      <c r="Q47" s="38">
        <v>1130.31</v>
      </c>
      <c r="R47" s="38">
        <v>1140.48</v>
      </c>
      <c r="S47" s="38">
        <v>1140.48</v>
      </c>
      <c r="T47" s="38"/>
    </row>
    <row r="48" spans="1:20" ht="12.75" x14ac:dyDescent="0.2">
      <c r="A48" s="21"/>
      <c r="B48" s="21"/>
      <c r="C48" s="48"/>
      <c r="D48" s="54"/>
      <c r="E48" s="54"/>
      <c r="F48" s="54"/>
      <c r="G48" s="54"/>
      <c r="H48" s="53"/>
      <c r="I48" s="22" t="s">
        <v>47</v>
      </c>
      <c r="J48" s="23">
        <v>7</v>
      </c>
      <c r="K48" s="24"/>
      <c r="L48" s="38">
        <v>0</v>
      </c>
      <c r="M48" s="38">
        <v>967.81</v>
      </c>
      <c r="N48" s="38">
        <v>0</v>
      </c>
      <c r="O48" s="38">
        <v>967.81</v>
      </c>
      <c r="P48" s="24"/>
      <c r="Q48" s="38"/>
      <c r="R48" s="24"/>
      <c r="S48" s="39">
        <v>7</v>
      </c>
      <c r="T48" s="24"/>
    </row>
    <row r="49" spans="1:22" s="7" customFormat="1" ht="12.75" x14ac:dyDescent="0.2">
      <c r="A49" s="25"/>
      <c r="B49" s="26">
        <v>17</v>
      </c>
      <c r="C49" s="48" t="s">
        <v>33</v>
      </c>
      <c r="D49" s="54" t="s">
        <v>71</v>
      </c>
      <c r="E49" s="54"/>
      <c r="F49" s="54"/>
      <c r="G49" s="54"/>
      <c r="H49" s="53" t="s">
        <v>72</v>
      </c>
      <c r="I49" s="25"/>
      <c r="J49" s="25"/>
      <c r="K49" s="27">
        <v>17.18</v>
      </c>
      <c r="L49" s="27">
        <v>17.18</v>
      </c>
      <c r="M49" s="27">
        <v>20.059999999999999</v>
      </c>
      <c r="N49" s="27">
        <v>0</v>
      </c>
      <c r="O49" s="27">
        <v>20.059999999999999</v>
      </c>
      <c r="P49" s="27">
        <v>20.059999999999999</v>
      </c>
      <c r="Q49" s="38">
        <v>20.059999999999999</v>
      </c>
      <c r="R49" s="38">
        <v>20.239999999999998</v>
      </c>
      <c r="S49" s="38">
        <v>20.239999999999998</v>
      </c>
      <c r="T49" s="38"/>
    </row>
    <row r="50" spans="1:22" ht="12.75" x14ac:dyDescent="0.2">
      <c r="A50" s="21"/>
      <c r="B50" s="21"/>
      <c r="C50" s="48"/>
      <c r="D50" s="54"/>
      <c r="E50" s="54"/>
      <c r="F50" s="54"/>
      <c r="G50" s="54"/>
      <c r="H50" s="53"/>
      <c r="I50" s="22" t="s">
        <v>47</v>
      </c>
      <c r="J50" s="23">
        <v>28.7</v>
      </c>
      <c r="K50" s="24"/>
      <c r="L50" s="38">
        <v>0</v>
      </c>
      <c r="M50" s="38">
        <v>17.18</v>
      </c>
      <c r="N50" s="38">
        <v>0</v>
      </c>
      <c r="O50" s="38">
        <v>17.18</v>
      </c>
      <c r="P50" s="24"/>
      <c r="Q50" s="38"/>
      <c r="R50" s="24"/>
      <c r="S50" s="39">
        <v>28.7</v>
      </c>
      <c r="T50" s="24"/>
    </row>
    <row r="51" spans="1:22" s="7" customFormat="1" ht="13.9" customHeight="1" x14ac:dyDescent="0.2">
      <c r="A51" s="25"/>
      <c r="B51" s="26">
        <v>18</v>
      </c>
      <c r="C51" s="48" t="s">
        <v>33</v>
      </c>
      <c r="D51" s="50" t="s">
        <v>73</v>
      </c>
      <c r="E51" s="50"/>
      <c r="F51" s="50"/>
      <c r="G51" s="50"/>
      <c r="H51" s="52" t="s">
        <v>74</v>
      </c>
      <c r="I51" s="25"/>
      <c r="J51" s="25"/>
      <c r="K51" s="27">
        <v>1942.32</v>
      </c>
      <c r="L51" s="27">
        <v>1942.32</v>
      </c>
      <c r="M51" s="27">
        <v>2268.44</v>
      </c>
      <c r="N51" s="27">
        <v>0</v>
      </c>
      <c r="O51" s="27">
        <v>2268.44</v>
      </c>
      <c r="P51" s="27">
        <v>2268.44</v>
      </c>
      <c r="Q51" s="38">
        <v>2268.44</v>
      </c>
      <c r="R51" s="38">
        <v>2288.86</v>
      </c>
      <c r="S51" s="38">
        <v>2288.86</v>
      </c>
      <c r="T51" s="38"/>
    </row>
    <row r="52" spans="1:22" ht="13.9" customHeight="1" x14ac:dyDescent="0.2">
      <c r="A52" s="21"/>
      <c r="B52" s="21"/>
      <c r="C52" s="48"/>
      <c r="D52" s="50"/>
      <c r="E52" s="50"/>
      <c r="F52" s="50"/>
      <c r="G52" s="50"/>
      <c r="H52" s="52"/>
      <c r="I52" s="28" t="s">
        <v>75</v>
      </c>
      <c r="J52" s="23">
        <v>10</v>
      </c>
      <c r="K52" s="24"/>
      <c r="L52" s="38">
        <v>0</v>
      </c>
      <c r="M52" s="38">
        <v>1942.32</v>
      </c>
      <c r="N52" s="38">
        <v>0</v>
      </c>
      <c r="O52" s="38">
        <v>1942.32</v>
      </c>
      <c r="P52" s="24"/>
      <c r="Q52" s="38"/>
      <c r="R52" s="24"/>
      <c r="S52" s="39">
        <v>10</v>
      </c>
      <c r="T52" s="24"/>
    </row>
    <row r="53" spans="1:22" s="7" customFormat="1" ht="12.75" x14ac:dyDescent="0.2">
      <c r="A53" s="25"/>
      <c r="B53" s="26">
        <v>19</v>
      </c>
      <c r="C53" s="48" t="s">
        <v>33</v>
      </c>
      <c r="D53" s="54" t="s">
        <v>76</v>
      </c>
      <c r="E53" s="54"/>
      <c r="F53" s="54"/>
      <c r="G53" s="54"/>
      <c r="H53" s="53" t="s">
        <v>77</v>
      </c>
      <c r="I53" s="25"/>
      <c r="J53" s="25"/>
      <c r="K53" s="27">
        <v>5059.1899999999996</v>
      </c>
      <c r="L53" s="27">
        <v>5059.1899999999996</v>
      </c>
      <c r="M53" s="27">
        <v>5908.63</v>
      </c>
      <c r="N53" s="27">
        <v>0</v>
      </c>
      <c r="O53" s="27">
        <v>5908.63</v>
      </c>
      <c r="P53" s="27">
        <v>5908.63</v>
      </c>
      <c r="Q53" s="38">
        <v>5908.63</v>
      </c>
      <c r="R53" s="38">
        <v>5961.81</v>
      </c>
      <c r="S53" s="38">
        <v>5961.81</v>
      </c>
      <c r="T53" s="38"/>
    </row>
    <row r="54" spans="1:22" ht="12.75" x14ac:dyDescent="0.2">
      <c r="A54" s="21"/>
      <c r="B54" s="21"/>
      <c r="C54" s="48"/>
      <c r="D54" s="54"/>
      <c r="E54" s="54"/>
      <c r="F54" s="54"/>
      <c r="G54" s="54"/>
      <c r="H54" s="53"/>
      <c r="I54" s="22" t="s">
        <v>47</v>
      </c>
      <c r="J54" s="23">
        <v>7</v>
      </c>
      <c r="K54" s="24"/>
      <c r="L54" s="38">
        <v>0</v>
      </c>
      <c r="M54" s="38">
        <v>5059.1899999999996</v>
      </c>
      <c r="N54" s="38">
        <v>0</v>
      </c>
      <c r="O54" s="38">
        <v>5059.1899999999996</v>
      </c>
      <c r="P54" s="24"/>
      <c r="Q54" s="38"/>
      <c r="R54" s="24"/>
      <c r="S54" s="39">
        <v>7</v>
      </c>
      <c r="T54" s="24"/>
    </row>
    <row r="55" spans="1:22" s="7" customFormat="1" ht="12.75" x14ac:dyDescent="0.2">
      <c r="A55" s="25"/>
      <c r="B55" s="26">
        <v>20</v>
      </c>
      <c r="C55" s="48" t="s">
        <v>33</v>
      </c>
      <c r="D55" s="54" t="s">
        <v>78</v>
      </c>
      <c r="E55" s="54"/>
      <c r="F55" s="54"/>
      <c r="G55" s="54"/>
      <c r="H55" s="53" t="s">
        <v>79</v>
      </c>
      <c r="I55" s="25"/>
      <c r="J55" s="25"/>
      <c r="K55" s="27">
        <v>1392.44</v>
      </c>
      <c r="L55" s="27">
        <v>1392.44</v>
      </c>
      <c r="M55" s="27">
        <v>1626.23</v>
      </c>
      <c r="N55" s="27">
        <v>0</v>
      </c>
      <c r="O55" s="27">
        <v>1626.23</v>
      </c>
      <c r="P55" s="27">
        <v>1626.23</v>
      </c>
      <c r="Q55" s="38">
        <v>1626.23</v>
      </c>
      <c r="R55" s="38">
        <v>1640.87</v>
      </c>
      <c r="S55" s="38">
        <v>1640.87</v>
      </c>
      <c r="T55" s="38"/>
    </row>
    <row r="56" spans="1:22" ht="12.75" x14ac:dyDescent="0.2">
      <c r="A56" s="21"/>
      <c r="B56" s="21"/>
      <c r="C56" s="48"/>
      <c r="D56" s="54"/>
      <c r="E56" s="54"/>
      <c r="F56" s="54"/>
      <c r="G56" s="54"/>
      <c r="H56" s="53"/>
      <c r="I56" s="22" t="s">
        <v>47</v>
      </c>
      <c r="J56" s="23">
        <v>7</v>
      </c>
      <c r="K56" s="24"/>
      <c r="L56" s="38">
        <v>0</v>
      </c>
      <c r="M56" s="38">
        <v>1392.44</v>
      </c>
      <c r="N56" s="38">
        <v>0</v>
      </c>
      <c r="O56" s="38">
        <v>1392.44</v>
      </c>
      <c r="P56" s="24"/>
      <c r="Q56" s="38"/>
      <c r="R56" s="24"/>
      <c r="S56" s="39">
        <v>7</v>
      </c>
      <c r="T56" s="24"/>
    </row>
    <row r="57" spans="1:22" s="7" customFormat="1" ht="13.9" customHeight="1" x14ac:dyDescent="0.2">
      <c r="A57" s="25"/>
      <c r="B57" s="26">
        <v>21</v>
      </c>
      <c r="C57" s="48" t="s">
        <v>33</v>
      </c>
      <c r="D57" s="50" t="s">
        <v>80</v>
      </c>
      <c r="E57" s="50"/>
      <c r="F57" s="50"/>
      <c r="G57" s="50"/>
      <c r="H57" s="53" t="s">
        <v>81</v>
      </c>
      <c r="I57" s="25"/>
      <c r="J57" s="25"/>
      <c r="K57" s="27">
        <v>3262.3</v>
      </c>
      <c r="L57" s="27">
        <v>3262.3</v>
      </c>
      <c r="M57" s="27">
        <v>3810.04</v>
      </c>
      <c r="N57" s="27">
        <v>0</v>
      </c>
      <c r="O57" s="27">
        <v>3810.04</v>
      </c>
      <c r="P57" s="27">
        <v>3810.04</v>
      </c>
      <c r="Q57" s="38">
        <v>3810.04</v>
      </c>
      <c r="R57" s="38">
        <v>3844.33</v>
      </c>
      <c r="S57" s="38">
        <v>3844.33</v>
      </c>
      <c r="T57" s="38"/>
    </row>
    <row r="58" spans="1:22" ht="13.9" customHeight="1" x14ac:dyDescent="0.2">
      <c r="A58" s="21"/>
      <c r="B58" s="21"/>
      <c r="C58" s="48"/>
      <c r="D58" s="50"/>
      <c r="E58" s="50"/>
      <c r="F58" s="50"/>
      <c r="G58" s="50"/>
      <c r="H58" s="53"/>
      <c r="I58" s="22" t="s">
        <v>47</v>
      </c>
      <c r="J58" s="23">
        <v>10</v>
      </c>
      <c r="K58" s="24"/>
      <c r="L58" s="38">
        <v>0</v>
      </c>
      <c r="M58" s="38">
        <v>3262.3</v>
      </c>
      <c r="N58" s="38">
        <v>0</v>
      </c>
      <c r="O58" s="38">
        <v>3262.3</v>
      </c>
      <c r="P58" s="24"/>
      <c r="Q58" s="38"/>
      <c r="R58" s="24"/>
      <c r="S58" s="39">
        <v>10</v>
      </c>
      <c r="T58" s="24"/>
    </row>
    <row r="59" spans="1:22" s="7" customFormat="1" ht="12.75" x14ac:dyDescent="0.2">
      <c r="A59" s="25"/>
      <c r="B59" s="26">
        <v>22</v>
      </c>
      <c r="C59" s="48" t="s">
        <v>33</v>
      </c>
      <c r="D59" s="54" t="s">
        <v>82</v>
      </c>
      <c r="E59" s="54"/>
      <c r="F59" s="54"/>
      <c r="G59" s="54"/>
      <c r="H59" s="53" t="s">
        <v>83</v>
      </c>
      <c r="I59" s="25"/>
      <c r="J59" s="25"/>
      <c r="K59" s="27">
        <v>814.53</v>
      </c>
      <c r="L59" s="27">
        <v>814.53</v>
      </c>
      <c r="M59" s="27">
        <v>951.29</v>
      </c>
      <c r="N59" s="27">
        <v>0</v>
      </c>
      <c r="O59" s="27">
        <v>951.29</v>
      </c>
      <c r="P59" s="27">
        <v>951.29</v>
      </c>
      <c r="Q59" s="38">
        <v>951.29</v>
      </c>
      <c r="R59" s="38">
        <v>959.85</v>
      </c>
      <c r="S59" s="38">
        <v>959.85</v>
      </c>
      <c r="T59" s="38"/>
    </row>
    <row r="60" spans="1:22" ht="12.75" x14ac:dyDescent="0.2">
      <c r="A60" s="21"/>
      <c r="B60" s="21"/>
      <c r="C60" s="48"/>
      <c r="D60" s="54"/>
      <c r="E60" s="54"/>
      <c r="F60" s="54"/>
      <c r="G60" s="54"/>
      <c r="H60" s="53"/>
      <c r="I60" s="22" t="s">
        <v>47</v>
      </c>
      <c r="J60" s="23">
        <v>4</v>
      </c>
      <c r="K60" s="24"/>
      <c r="L60" s="38">
        <v>0</v>
      </c>
      <c r="M60" s="38">
        <v>814.53</v>
      </c>
      <c r="N60" s="38">
        <v>0</v>
      </c>
      <c r="O60" s="38">
        <v>814.53</v>
      </c>
      <c r="P60" s="24"/>
      <c r="Q60" s="38"/>
      <c r="R60" s="24"/>
      <c r="S60" s="39">
        <v>4</v>
      </c>
      <c r="T60" s="24"/>
    </row>
    <row r="61" spans="1:22" s="7" customFormat="1" ht="12.75" x14ac:dyDescent="0.2">
      <c r="A61" s="25"/>
      <c r="B61" s="26">
        <v>23</v>
      </c>
      <c r="C61" s="48" t="s">
        <v>33</v>
      </c>
      <c r="D61" s="54" t="s">
        <v>82</v>
      </c>
      <c r="E61" s="54"/>
      <c r="F61" s="54"/>
      <c r="G61" s="54"/>
      <c r="H61" s="53" t="s">
        <v>84</v>
      </c>
      <c r="I61" s="25"/>
      <c r="J61" s="25"/>
      <c r="K61" s="27">
        <v>1146.33</v>
      </c>
      <c r="L61" s="27">
        <v>1146.33</v>
      </c>
      <c r="M61" s="27">
        <v>1338.8</v>
      </c>
      <c r="N61" s="27">
        <v>0</v>
      </c>
      <c r="O61" s="27">
        <v>1338.8</v>
      </c>
      <c r="P61" s="27">
        <v>1338.8</v>
      </c>
      <c r="Q61" s="38">
        <v>1338.8</v>
      </c>
      <c r="R61" s="38">
        <v>1350.85</v>
      </c>
      <c r="S61" s="38">
        <v>1350.85</v>
      </c>
      <c r="T61" s="38"/>
    </row>
    <row r="62" spans="1:22" ht="12.75" x14ac:dyDescent="0.2">
      <c r="A62" s="21"/>
      <c r="B62" s="21"/>
      <c r="C62" s="48"/>
      <c r="D62" s="54"/>
      <c r="E62" s="54"/>
      <c r="F62" s="54"/>
      <c r="G62" s="54"/>
      <c r="H62" s="53"/>
      <c r="I62" s="22" t="s">
        <v>47</v>
      </c>
      <c r="J62" s="23">
        <v>3</v>
      </c>
      <c r="K62" s="24"/>
      <c r="L62" s="38">
        <v>0</v>
      </c>
      <c r="M62" s="38">
        <v>1146.33</v>
      </c>
      <c r="N62" s="38">
        <v>0</v>
      </c>
      <c r="O62" s="38">
        <v>1146.33</v>
      </c>
      <c r="P62" s="24"/>
      <c r="Q62" s="38"/>
      <c r="R62" s="24"/>
      <c r="S62" s="39">
        <v>3</v>
      </c>
      <c r="T62" s="24"/>
    </row>
    <row r="63" spans="1:22" ht="12.75" x14ac:dyDescent="0.2">
      <c r="A63" s="29"/>
      <c r="B63" s="29"/>
      <c r="C63" s="29"/>
      <c r="D63" s="57" t="s">
        <v>85</v>
      </c>
      <c r="E63" s="57"/>
      <c r="F63" s="57"/>
      <c r="G63" s="57"/>
      <c r="H63" s="29"/>
      <c r="I63" s="29"/>
      <c r="J63" s="29"/>
      <c r="K63" s="30">
        <v>26338.63</v>
      </c>
      <c r="L63" s="30">
        <v>26338.619999999995</v>
      </c>
      <c r="M63" s="30">
        <v>30760.870000000003</v>
      </c>
      <c r="N63" s="30"/>
      <c r="O63" s="30">
        <v>30760.870000000003</v>
      </c>
      <c r="P63" s="30">
        <v>30760.870000000003</v>
      </c>
      <c r="Q63" s="30">
        <v>30760.870000000003</v>
      </c>
      <c r="R63" s="30">
        <v>31037.72</v>
      </c>
      <c r="S63" s="30">
        <v>31037.72</v>
      </c>
      <c r="T63" s="30"/>
      <c r="U63" s="9"/>
    </row>
    <row r="64" spans="1:22" ht="12.75" hidden="1" x14ac:dyDescent="0.2">
      <c r="A64" s="31"/>
      <c r="B64" s="31"/>
      <c r="C64" s="32"/>
      <c r="D64" s="58" t="s">
        <v>86</v>
      </c>
      <c r="E64" s="58"/>
      <c r="F64" s="58"/>
      <c r="G64" s="58"/>
      <c r="H64" s="31"/>
      <c r="I64" s="31"/>
      <c r="J64" s="31"/>
      <c r="K64" s="33"/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">
        <v>0</v>
      </c>
      <c r="V64" s="3">
        <v>0</v>
      </c>
    </row>
    <row r="65" spans="1:21" ht="12.75" hidden="1" x14ac:dyDescent="0.2">
      <c r="A65" s="34"/>
      <c r="B65" s="34"/>
      <c r="C65" s="34"/>
      <c r="D65" s="59" t="s">
        <v>87</v>
      </c>
      <c r="E65" s="59"/>
      <c r="F65" s="59"/>
      <c r="G65" s="59"/>
      <c r="H65" s="34"/>
      <c r="I65" s="35"/>
      <c r="J65" s="35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8"/>
    </row>
    <row r="66" spans="1:21" ht="12.75" hidden="1" x14ac:dyDescent="0.2">
      <c r="A66" s="34"/>
      <c r="B66" s="34"/>
      <c r="C66" s="34"/>
      <c r="D66" s="56" t="s">
        <v>88</v>
      </c>
      <c r="E66" s="56"/>
      <c r="F66" s="56"/>
      <c r="G66" s="56"/>
      <c r="H66" s="34"/>
      <c r="I66" s="35"/>
      <c r="J66" s="35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8"/>
    </row>
    <row r="67" spans="1:21" ht="28.15" hidden="1" customHeight="1" x14ac:dyDescent="0.2">
      <c r="A67" s="34"/>
      <c r="B67" s="34"/>
      <c r="C67" s="34"/>
      <c r="D67" s="56" t="s">
        <v>89</v>
      </c>
      <c r="E67" s="56"/>
      <c r="F67" s="56"/>
      <c r="G67" s="56"/>
      <c r="H67" s="34"/>
      <c r="I67" s="35"/>
      <c r="J67" s="35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8"/>
    </row>
    <row r="68" spans="1:21" ht="28.15" hidden="1" customHeight="1" x14ac:dyDescent="0.2">
      <c r="A68" s="34"/>
      <c r="B68" s="34"/>
      <c r="C68" s="34"/>
      <c r="D68" s="56" t="s">
        <v>90</v>
      </c>
      <c r="E68" s="56"/>
      <c r="F68" s="56"/>
      <c r="G68" s="56"/>
      <c r="H68" s="34"/>
      <c r="I68" s="35"/>
      <c r="J68" s="35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8"/>
    </row>
    <row r="69" spans="1:21" ht="12.75" x14ac:dyDescent="0.2">
      <c r="A69" s="29"/>
      <c r="B69" s="29"/>
      <c r="C69" s="29"/>
      <c r="D69" s="57" t="s">
        <v>91</v>
      </c>
      <c r="E69" s="57"/>
      <c r="F69" s="57"/>
      <c r="G69" s="57"/>
      <c r="H69" s="29"/>
      <c r="I69" s="29"/>
      <c r="J69" s="29"/>
      <c r="K69" s="30">
        <v>26338.63</v>
      </c>
      <c r="L69" s="30">
        <v>26338.619999999995</v>
      </c>
      <c r="M69" s="30">
        <v>30760.870000000003</v>
      </c>
      <c r="N69" s="30"/>
      <c r="O69" s="30">
        <v>30760.870000000003</v>
      </c>
      <c r="P69" s="30">
        <v>30760.870000000003</v>
      </c>
      <c r="Q69" s="30">
        <v>30760.870000000003</v>
      </c>
      <c r="R69" s="30">
        <v>31037.72</v>
      </c>
      <c r="S69" s="30">
        <v>31037.72</v>
      </c>
      <c r="T69" s="30"/>
      <c r="U69" s="9"/>
    </row>
  </sheetData>
  <mergeCells count="94">
    <mergeCell ref="C6:S6"/>
    <mergeCell ref="D66:G66"/>
    <mergeCell ref="D67:G67"/>
    <mergeCell ref="D68:G68"/>
    <mergeCell ref="D69:G69"/>
    <mergeCell ref="C61:C62"/>
    <mergeCell ref="D61:G62"/>
    <mergeCell ref="H61:H62"/>
    <mergeCell ref="D63:G63"/>
    <mergeCell ref="D64:G64"/>
    <mergeCell ref="D65:G65"/>
    <mergeCell ref="C57:C58"/>
    <mergeCell ref="D57:G58"/>
    <mergeCell ref="H57:H58"/>
    <mergeCell ref="C59:C60"/>
    <mergeCell ref="D59:G60"/>
    <mergeCell ref="H59:H60"/>
    <mergeCell ref="C53:C54"/>
    <mergeCell ref="D53:G54"/>
    <mergeCell ref="H53:H54"/>
    <mergeCell ref="C55:C56"/>
    <mergeCell ref="D55:G56"/>
    <mergeCell ref="H55:H56"/>
    <mergeCell ref="C49:C50"/>
    <mergeCell ref="D49:G50"/>
    <mergeCell ref="H49:H50"/>
    <mergeCell ref="C51:C52"/>
    <mergeCell ref="D51:G52"/>
    <mergeCell ref="H51:H52"/>
    <mergeCell ref="C45:C46"/>
    <mergeCell ref="D45:G46"/>
    <mergeCell ref="H45:H46"/>
    <mergeCell ref="C47:C48"/>
    <mergeCell ref="D47:G48"/>
    <mergeCell ref="H47:H48"/>
    <mergeCell ref="C41:C42"/>
    <mergeCell ref="D41:G42"/>
    <mergeCell ref="H41:H42"/>
    <mergeCell ref="C43:C44"/>
    <mergeCell ref="D43:G44"/>
    <mergeCell ref="H43:H44"/>
    <mergeCell ref="C37:C38"/>
    <mergeCell ref="D37:G38"/>
    <mergeCell ref="H37:H38"/>
    <mergeCell ref="C39:C40"/>
    <mergeCell ref="D39:G40"/>
    <mergeCell ref="H39:H40"/>
    <mergeCell ref="C33:C34"/>
    <mergeCell ref="D33:G34"/>
    <mergeCell ref="H33:H34"/>
    <mergeCell ref="C35:C36"/>
    <mergeCell ref="D35:G36"/>
    <mergeCell ref="H35:H36"/>
    <mergeCell ref="C29:C30"/>
    <mergeCell ref="D29:G30"/>
    <mergeCell ref="H29:H30"/>
    <mergeCell ref="C31:C32"/>
    <mergeCell ref="D31:G32"/>
    <mergeCell ref="H31:H32"/>
    <mergeCell ref="C25:C26"/>
    <mergeCell ref="D25:G26"/>
    <mergeCell ref="H25:H26"/>
    <mergeCell ref="C27:C28"/>
    <mergeCell ref="D27:G28"/>
    <mergeCell ref="H27:H28"/>
    <mergeCell ref="C21:C22"/>
    <mergeCell ref="D21:G22"/>
    <mergeCell ref="H21:H22"/>
    <mergeCell ref="C23:C24"/>
    <mergeCell ref="D23:G24"/>
    <mergeCell ref="H23:H24"/>
    <mergeCell ref="D16:G16"/>
    <mergeCell ref="C17:C18"/>
    <mergeCell ref="D17:G18"/>
    <mergeCell ref="H17:H18"/>
    <mergeCell ref="C19:C20"/>
    <mergeCell ref="D19:G20"/>
    <mergeCell ref="H19:H20"/>
    <mergeCell ref="D15:G15"/>
    <mergeCell ref="D7:T7"/>
    <mergeCell ref="E8:N8"/>
    <mergeCell ref="A10:A12"/>
    <mergeCell ref="B10:B12"/>
    <mergeCell ref="C10:C12"/>
    <mergeCell ref="D10:G12"/>
    <mergeCell ref="H10:H12"/>
    <mergeCell ref="I10:I12"/>
    <mergeCell ref="J10:J12"/>
    <mergeCell ref="K10:L11"/>
    <mergeCell ref="P10:Q11"/>
    <mergeCell ref="M10:O11"/>
    <mergeCell ref="R11:R12"/>
    <mergeCell ref="R10:T10"/>
    <mergeCell ref="S11:T11"/>
  </mergeCells>
  <pageMargins left="0.39370078740157483" right="0.19685039370078741" top="0.59055118110236227" bottom="0.39370078740157483" header="0" footer="0"/>
  <pageSetup paperSize="9" scale="90" fitToHeight="0" orientation="portrait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 1553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FoxPro-Excel Апет А.В.(+375)296423967</dc:creator>
  <cp:lastModifiedBy>user</cp:lastModifiedBy>
  <cp:lastPrinted>2026-08-14T09:25:10Z</cp:lastPrinted>
  <dcterms:created xsi:type="dcterms:W3CDTF">2026-08-11T08:42:56Z</dcterms:created>
  <dcterms:modified xsi:type="dcterms:W3CDTF">2026-08-14T09:30:44Z</dcterms:modified>
</cp:coreProperties>
</file>